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Zamówienia\Zamowienia\2026 - Postępowania\1 Postępowania PRZETARGOWE 2026\SPL 12 PN 2026 Mat medyczne 9 cz\dokumenty zamówienia\26-12 Zał. OPZ-FC\"/>
    </mc:Choice>
  </mc:AlternateContent>
  <bookViews>
    <workbookView xWindow="0" yWindow="0" windowWidth="28800" windowHeight="124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I11" i="1" s="1"/>
  <c r="G12" i="1"/>
  <c r="I12" i="1" s="1"/>
  <c r="G13" i="1"/>
  <c r="I13" i="1" s="1"/>
  <c r="G14" i="1"/>
  <c r="I14" i="1"/>
  <c r="G15" i="1"/>
  <c r="I15" i="1" s="1"/>
  <c r="G10" i="1"/>
  <c r="I10" i="1" s="1"/>
  <c r="G16" i="1" l="1"/>
  <c r="I16" i="1"/>
</calcChain>
</file>

<file path=xl/sharedStrings.xml><?xml version="1.0" encoding="utf-8"?>
<sst xmlns="http://schemas.openxmlformats.org/spreadsheetml/2006/main" count="35" uniqueCount="35">
  <si>
    <t>Opis</t>
  </si>
  <si>
    <t>Ilość</t>
  </si>
  <si>
    <t>Opakowanie</t>
  </si>
  <si>
    <t>Nazwa Oferowanego produktu / producent</t>
  </si>
  <si>
    <t>sztuki</t>
  </si>
  <si>
    <t>Stawka
Vat</t>
  </si>
  <si>
    <t xml:space="preserve">Cena jednostkowa netto </t>
  </si>
  <si>
    <t>SUMA:</t>
  </si>
  <si>
    <t>1 opak=50 szt</t>
  </si>
  <si>
    <t>1 opak- 160 g</t>
  </si>
  <si>
    <t>1 opak- 114 g</t>
  </si>
  <si>
    <t>1 opak- 50 sztuk</t>
  </si>
  <si>
    <t>Ilość do przeliczenia z kol. 3</t>
  </si>
  <si>
    <t>Wartość netto 
(kol. 5x6)</t>
  </si>
  <si>
    <t>Wartość brutto
(kol. 7x8+7)</t>
  </si>
  <si>
    <t>1 kpl.= 4 sztuki</t>
  </si>
  <si>
    <r>
      <rPr>
        <b/>
        <sz val="11"/>
        <color rgb="FF111111"/>
        <rFont val="Calibri"/>
        <family val="2"/>
        <charset val="238"/>
        <scheme val="minor"/>
      </rPr>
      <t>Elektrody kończynowe Klamrowe do badań spoczynkowych EKG</t>
    </r>
    <r>
      <rPr>
        <sz val="11"/>
        <color rgb="FF111111"/>
        <rFont val="Calibri"/>
        <family val="2"/>
        <charset val="238"/>
        <scheme val="minor"/>
      </rPr>
      <t xml:space="preserve">, pokryte warstwą Ag/AgCl . Rozmiar dla osób dorosłych. Uchwyt mocujący przeznaczony do połączenia z kablem pacjenta. Elektrody pasujące do każdego typu aparatu EKG                       </t>
    </r>
  </si>
  <si>
    <r>
      <rPr>
        <b/>
        <sz val="11"/>
        <color rgb="FF000000"/>
        <rFont val="Calibri"/>
        <family val="2"/>
        <charset val="238"/>
        <scheme val="minor"/>
      </rPr>
      <t>Elektrody przyssawkowe do EKG</t>
    </r>
    <r>
      <rPr>
        <sz val="11"/>
        <color rgb="FF000000"/>
        <rFont val="Calibri"/>
        <family val="2"/>
        <charset val="238"/>
        <scheme val="minor"/>
      </rPr>
      <t>, różne kolory przyssawek</t>
    </r>
  </si>
  <si>
    <r>
      <rPr>
        <b/>
        <sz val="11"/>
        <color rgb="FF000000"/>
        <rFont val="Calibri"/>
        <family val="2"/>
        <charset val="238"/>
        <scheme val="minor"/>
      </rPr>
      <t>Elektrody żelowe (w postaci stałej) EKG (Ag/AgCl) do badań wysiłkowych</t>
    </r>
    <r>
      <rPr>
        <sz val="11"/>
        <color rgb="FF000000"/>
        <rFont val="Calibri"/>
        <family val="2"/>
        <charset val="238"/>
        <scheme val="minor"/>
      </rPr>
      <t>, hypoalergiczne, na włókninie medycznej, kształt okrągły z nacięciem i możliwością umocowania kabla pacjenta, średnica elektrody 55 mm lub 50 mm, lub elektrody wykonane na włókninie o średnicy 50 mm bez nacięcia.</t>
    </r>
  </si>
  <si>
    <r>
      <rPr>
        <b/>
        <sz val="11"/>
        <color rgb="FF000000"/>
        <rFont val="Calibri"/>
        <family val="2"/>
        <charset val="238"/>
        <scheme val="minor"/>
      </rPr>
      <t>Pasta ścierna typ EVERY</t>
    </r>
    <r>
      <rPr>
        <sz val="11"/>
        <color rgb="FF000000"/>
        <rFont val="Calibri"/>
        <family val="2"/>
        <charset val="238"/>
        <scheme val="minor"/>
      </rPr>
      <t xml:space="preserve"> do przygotowywania naskórka pacjent</t>
    </r>
  </si>
  <si>
    <r>
      <rPr>
        <b/>
        <sz val="11"/>
        <color rgb="FF000000"/>
        <rFont val="Calibri"/>
        <family val="2"/>
        <charset val="238"/>
        <scheme val="minor"/>
      </rPr>
      <t>Pasta przewodząca</t>
    </r>
    <r>
      <rPr>
        <sz val="11"/>
        <color rgb="FF000000"/>
        <rFont val="Calibri"/>
        <family val="2"/>
        <charset val="238"/>
        <scheme val="minor"/>
      </rPr>
      <t xml:space="preserve"> TEN 20</t>
    </r>
  </si>
  <si>
    <r>
      <rPr>
        <b/>
        <sz val="11"/>
        <color rgb="FF000000"/>
        <rFont val="Calibri"/>
        <family val="2"/>
        <charset val="238"/>
        <scheme val="minor"/>
      </rPr>
      <t>Specjalistyczna elektroda EKG przeznaczona do  rejestracji badań metodą Holtera</t>
    </r>
    <r>
      <rPr>
        <sz val="11"/>
        <color rgb="FF000000"/>
        <rFont val="Calibri"/>
        <family val="2"/>
        <charset val="238"/>
        <scheme val="minor"/>
      </rPr>
      <t xml:space="preserve">. Wykonana na podłożu pianki PE z nacięciem do umocowania przewodu. Żel stały, sensor Ag/AgCl Wymiary elektrody: 42 mm x 56 mm. 
</t>
    </r>
  </si>
  <si>
    <t>Lp</t>
  </si>
  <si>
    <t>10 
sztuk</t>
  </si>
  <si>
    <t xml:space="preserve">30 
opakowań
</t>
  </si>
  <si>
    <t>3 
opakowania</t>
  </si>
  <si>
    <t>20
opakowań</t>
  </si>
  <si>
    <t>100 
opakowań</t>
  </si>
  <si>
    <t>Część nr 3- Elektrody, pasty ścierne</t>
  </si>
  <si>
    <t>3 
komplety</t>
  </si>
  <si>
    <t>SPL/12/PN/2026</t>
  </si>
  <si>
    <t>Opis przedmiotu zamówienia - Formularz cenowy</t>
  </si>
  <si>
    <t>Dostawy różnych materiałów medycznych w podziale na części</t>
  </si>
  <si>
    <t>Załącznik Nr 2.3 do SWZ</t>
  </si>
  <si>
    <t>Dokument powinien być podpisany kwalifikowanym podpisem elektronicznym, podpisem zaufanym lub podpisem osobistym przez osoby upoważnione do reprezentowania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</si>
</sst>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111111"/>
      <name val="Calibri"/>
      <family val="2"/>
      <charset val="238"/>
      <scheme val="minor"/>
    </font>
    <font>
      <sz val="11"/>
      <color rgb="FF1111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Arial Black"/>
      <family val="2"/>
      <charset val="238"/>
    </font>
    <font>
      <sz val="11"/>
      <color theme="1"/>
      <name val="Arial Black"/>
      <family val="2"/>
      <charset val="238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0" fillId="0" borderId="1" xfId="0" applyBorder="1"/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9" fontId="0" fillId="0" borderId="1" xfId="0" applyNumberFormat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44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3" fillId="0" borderId="0" xfId="0" applyFont="1"/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44" fontId="0" fillId="0" borderId="1" xfId="0" applyNumberFormat="1" applyBorder="1" applyAlignment="1">
      <alignment horizontal="right" vertical="center"/>
    </xf>
    <xf numFmtId="0" fontId="17" fillId="4" borderId="1" xfId="1" applyFont="1" applyFill="1" applyBorder="1" applyAlignment="1">
      <alignment horizontal="center" vertical="center"/>
    </xf>
    <xf numFmtId="0" fontId="17" fillId="4" borderId="1" xfId="1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15</xdr:row>
      <xdr:rowOff>28575</xdr:rowOff>
    </xdr:from>
    <xdr:to>
      <xdr:col>8</xdr:col>
      <xdr:colOff>0</xdr:colOff>
      <xdr:row>15</xdr:row>
      <xdr:rowOff>142875</xdr:rowOff>
    </xdr:to>
    <xdr:cxnSp macro="">
      <xdr:nvCxnSpPr>
        <xdr:cNvPr id="2" name="Łącznik prosty 1">
          <a:extLst>
            <a:ext uri="{FF2B5EF4-FFF2-40B4-BE49-F238E27FC236}">
              <a16:creationId xmlns:a16="http://schemas.microsoft.com/office/drawing/2014/main" xmlns="" id="{7E941DFD-2ECB-F4E4-1DB9-D1D469760B64}"/>
            </a:ext>
          </a:extLst>
        </xdr:cNvPr>
        <xdr:cNvCxnSpPr/>
      </xdr:nvCxnSpPr>
      <xdr:spPr>
        <a:xfrm>
          <a:off x="8324850" y="6410325"/>
          <a:ext cx="523875" cy="11430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1352550</xdr:colOff>
      <xdr:row>15</xdr:row>
      <xdr:rowOff>161925</xdr:rowOff>
    </xdr:to>
    <xdr:cxnSp macro="">
      <xdr:nvCxnSpPr>
        <xdr:cNvPr id="3" name="Łącznik prosty 2">
          <a:extLst>
            <a:ext uri="{FF2B5EF4-FFF2-40B4-BE49-F238E27FC236}">
              <a16:creationId xmlns:a16="http://schemas.microsoft.com/office/drawing/2014/main" xmlns="" id="{52DD07F2-7D07-F376-06EC-B1522E4C9A74}"/>
            </a:ext>
          </a:extLst>
        </xdr:cNvPr>
        <xdr:cNvCxnSpPr/>
      </xdr:nvCxnSpPr>
      <xdr:spPr>
        <a:xfrm>
          <a:off x="9915525" y="6381750"/>
          <a:ext cx="1352550" cy="16192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topLeftCell="A7" workbookViewId="0">
      <selection activeCell="J14" sqref="J14"/>
    </sheetView>
  </sheetViews>
  <sheetFormatPr defaultRowHeight="15" x14ac:dyDescent="0.25"/>
  <cols>
    <col min="1" max="1" width="3.28515625" customWidth="1"/>
    <col min="2" max="2" width="47.7109375" customWidth="1"/>
    <col min="3" max="3" width="12.140625" customWidth="1"/>
    <col min="4" max="5" width="14.140625" customWidth="1"/>
    <col min="6" max="6" width="16.140625" customWidth="1"/>
    <col min="7" max="7" width="17.28515625" customWidth="1"/>
    <col min="8" max="8" width="7.85546875" customWidth="1"/>
    <col min="9" max="9" width="16" customWidth="1"/>
    <col min="10" max="10" width="20.7109375" customWidth="1"/>
  </cols>
  <sheetData>
    <row r="1" spans="1:10" x14ac:dyDescent="0.25">
      <c r="J1" s="19" t="s">
        <v>30</v>
      </c>
    </row>
    <row r="2" spans="1:10" x14ac:dyDescent="0.25">
      <c r="B2" s="20"/>
      <c r="J2" s="21" t="s">
        <v>33</v>
      </c>
    </row>
    <row r="3" spans="1:10" ht="19.5" x14ac:dyDescent="0.4">
      <c r="B3" s="22" t="s">
        <v>31</v>
      </c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4" t="s">
        <v>32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ht="6" customHeight="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</row>
    <row r="6" spans="1:10" ht="15.75" x14ac:dyDescent="0.25">
      <c r="A6" s="26"/>
      <c r="B6" s="27" t="s">
        <v>28</v>
      </c>
      <c r="C6" s="27"/>
      <c r="D6" s="27"/>
      <c r="E6" s="27"/>
      <c r="F6" s="27"/>
      <c r="G6" s="27"/>
      <c r="H6" s="27"/>
      <c r="I6" s="27"/>
      <c r="J6" s="27"/>
    </row>
    <row r="7" spans="1:10" ht="6" customHeight="1" x14ac:dyDescent="0.25">
      <c r="J7" s="28"/>
    </row>
    <row r="8" spans="1:10" ht="42" customHeight="1" x14ac:dyDescent="0.25">
      <c r="A8" s="2" t="s">
        <v>22</v>
      </c>
      <c r="B8" s="3" t="s">
        <v>0</v>
      </c>
      <c r="C8" s="3" t="s">
        <v>1</v>
      </c>
      <c r="D8" s="3" t="s">
        <v>2</v>
      </c>
      <c r="E8" s="3" t="s">
        <v>12</v>
      </c>
      <c r="F8" s="4" t="s">
        <v>6</v>
      </c>
      <c r="G8" s="4" t="s">
        <v>13</v>
      </c>
      <c r="H8" s="4" t="s">
        <v>5</v>
      </c>
      <c r="I8" s="4" t="s">
        <v>14</v>
      </c>
      <c r="J8" s="4" t="s">
        <v>3</v>
      </c>
    </row>
    <row r="9" spans="1:10" ht="14.25" customHeight="1" x14ac:dyDescent="0.25">
      <c r="A9" s="31">
        <v>1</v>
      </c>
      <c r="B9" s="32">
        <v>2</v>
      </c>
      <c r="C9" s="32">
        <v>3</v>
      </c>
      <c r="D9" s="32">
        <v>4</v>
      </c>
      <c r="E9" s="32">
        <v>5</v>
      </c>
      <c r="F9" s="33">
        <v>6</v>
      </c>
      <c r="G9" s="33">
        <v>7</v>
      </c>
      <c r="H9" s="33">
        <v>8</v>
      </c>
      <c r="I9" s="33">
        <v>9</v>
      </c>
      <c r="J9" s="33">
        <v>10</v>
      </c>
    </row>
    <row r="10" spans="1:10" ht="81.75" customHeight="1" x14ac:dyDescent="0.25">
      <c r="A10" s="5">
        <v>1</v>
      </c>
      <c r="B10" s="13" t="s">
        <v>16</v>
      </c>
      <c r="C10" s="8" t="s">
        <v>29</v>
      </c>
      <c r="D10" s="9" t="s">
        <v>15</v>
      </c>
      <c r="E10" s="9">
        <v>3</v>
      </c>
      <c r="F10" s="30"/>
      <c r="G10" s="30">
        <f>ROUND((E10*F10),2)</f>
        <v>0</v>
      </c>
      <c r="H10" s="12"/>
      <c r="I10" s="30">
        <f>ROUND((G10*H10+G10), 2)</f>
        <v>0</v>
      </c>
      <c r="J10" s="11"/>
    </row>
    <row r="11" spans="1:10" ht="35.25" customHeight="1" x14ac:dyDescent="0.25">
      <c r="A11" s="6">
        <v>2</v>
      </c>
      <c r="B11" s="14" t="s">
        <v>17</v>
      </c>
      <c r="C11" s="8" t="s">
        <v>23</v>
      </c>
      <c r="D11" s="10" t="s">
        <v>4</v>
      </c>
      <c r="E11" s="10">
        <v>10</v>
      </c>
      <c r="F11" s="30"/>
      <c r="G11" s="30">
        <f t="shared" ref="G11:G15" si="0">ROUND((E11*F11),2)</f>
        <v>0</v>
      </c>
      <c r="H11" s="12"/>
      <c r="I11" s="30">
        <f t="shared" ref="I11:I15" si="1">ROUND((G11*H11+G11), 2)</f>
        <v>0</v>
      </c>
      <c r="J11" s="11"/>
    </row>
    <row r="12" spans="1:10" ht="95.25" customHeight="1" x14ac:dyDescent="0.25">
      <c r="A12" s="6">
        <v>3</v>
      </c>
      <c r="B12" s="14" t="s">
        <v>18</v>
      </c>
      <c r="C12" s="8" t="s">
        <v>24</v>
      </c>
      <c r="D12" s="9" t="s">
        <v>8</v>
      </c>
      <c r="E12" s="9">
        <v>30</v>
      </c>
      <c r="F12" s="30"/>
      <c r="G12" s="30">
        <f t="shared" si="0"/>
        <v>0</v>
      </c>
      <c r="H12" s="12"/>
      <c r="I12" s="30">
        <f t="shared" si="1"/>
        <v>0</v>
      </c>
      <c r="J12" s="11"/>
    </row>
    <row r="13" spans="1:10" ht="30.75" customHeight="1" x14ac:dyDescent="0.25">
      <c r="A13" s="6">
        <v>4</v>
      </c>
      <c r="B13" s="14" t="s">
        <v>20</v>
      </c>
      <c r="C13" s="8" t="s">
        <v>25</v>
      </c>
      <c r="D13" s="9" t="s">
        <v>10</v>
      </c>
      <c r="E13" s="9">
        <v>3</v>
      </c>
      <c r="F13" s="30"/>
      <c r="G13" s="30">
        <f t="shared" si="0"/>
        <v>0</v>
      </c>
      <c r="H13" s="12"/>
      <c r="I13" s="30">
        <f t="shared" si="1"/>
        <v>0</v>
      </c>
      <c r="J13" s="11"/>
    </row>
    <row r="14" spans="1:10" ht="33.75" customHeight="1" x14ac:dyDescent="0.25">
      <c r="A14" s="5">
        <v>5</v>
      </c>
      <c r="B14" s="14" t="s">
        <v>19</v>
      </c>
      <c r="C14" s="8" t="s">
        <v>26</v>
      </c>
      <c r="D14" s="9" t="s">
        <v>9</v>
      </c>
      <c r="E14" s="9">
        <v>20</v>
      </c>
      <c r="F14" s="30"/>
      <c r="G14" s="30">
        <f t="shared" si="0"/>
        <v>0</v>
      </c>
      <c r="H14" s="12"/>
      <c r="I14" s="30">
        <f t="shared" si="1"/>
        <v>0</v>
      </c>
      <c r="J14" s="11"/>
    </row>
    <row r="15" spans="1:10" ht="77.25" customHeight="1" x14ac:dyDescent="0.25">
      <c r="A15" s="5">
        <v>6</v>
      </c>
      <c r="B15" s="14" t="s">
        <v>21</v>
      </c>
      <c r="C15" s="8" t="s">
        <v>27</v>
      </c>
      <c r="D15" s="9" t="s">
        <v>11</v>
      </c>
      <c r="E15" s="9">
        <v>100</v>
      </c>
      <c r="F15" s="30"/>
      <c r="G15" s="30">
        <f t="shared" si="0"/>
        <v>0</v>
      </c>
      <c r="H15" s="12"/>
      <c r="I15" s="30">
        <f t="shared" si="1"/>
        <v>0</v>
      </c>
      <c r="J15" s="11"/>
    </row>
    <row r="16" spans="1:10" ht="15.75" x14ac:dyDescent="0.25">
      <c r="A16" s="16" t="s">
        <v>7</v>
      </c>
      <c r="B16" s="17"/>
      <c r="C16" s="17"/>
      <c r="D16" s="17"/>
      <c r="E16" s="17"/>
      <c r="F16" s="18"/>
      <c r="G16" s="15">
        <f>SUM(G10:G15)</f>
        <v>0</v>
      </c>
      <c r="H16" s="7"/>
      <c r="I16" s="15">
        <f>SUM(I10:I15)</f>
        <v>0</v>
      </c>
      <c r="J16" s="1"/>
    </row>
    <row r="18" spans="1:10" x14ac:dyDescent="0.25">
      <c r="A18" s="29" t="s">
        <v>34</v>
      </c>
      <c r="B18" s="29"/>
      <c r="C18" s="29"/>
      <c r="D18" s="29"/>
      <c r="E18" s="29"/>
      <c r="F18" s="29"/>
      <c r="G18" s="29"/>
      <c r="H18" s="29"/>
      <c r="I18" s="29"/>
      <c r="J18" s="29"/>
    </row>
  </sheetData>
  <sortState ref="B8:J13">
    <sortCondition ref="B8"/>
  </sortState>
  <mergeCells count="5">
    <mergeCell ref="A16:F16"/>
    <mergeCell ref="B3:J3"/>
    <mergeCell ref="A4:J4"/>
    <mergeCell ref="B6:J6"/>
    <mergeCell ref="A18:J18"/>
  </mergeCells>
  <pageMargins left="0.7" right="0.7" top="0.75" bottom="0.75" header="0.3" footer="0.3"/>
  <pageSetup paperSize="9" scale="7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spl</dc:creator>
  <cp:lastModifiedBy>Ewa Dudek</cp:lastModifiedBy>
  <cp:lastPrinted>2026-03-27T07:01:38Z</cp:lastPrinted>
  <dcterms:created xsi:type="dcterms:W3CDTF">2023-02-10T10:24:59Z</dcterms:created>
  <dcterms:modified xsi:type="dcterms:W3CDTF">2026-04-24T07:31:22Z</dcterms:modified>
</cp:coreProperties>
</file>